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<sst xmlns="http://schemas.openxmlformats.org/spreadsheetml/2006/main" count="2377" uniqueCount="664">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</sst>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300021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33028</v>
      </c>
      <c r="H10" s="50">
        <v>17028</v>
      </c>
      <c r="I10" s="50">
        <v>16000</v>
      </c>
      <c r="J10" s="50">
        <v>23535</v>
      </c>
      <c r="K10" s="11">
        <v>3.8</v>
      </c>
      <c r="L10" s="12">
        <f t="shared" ref="L10:L41" si="2">ROUND(J10*K10,0)</f>
        <v>89433</v>
      </c>
      <c r="M10" s="13">
        <f t="shared" ref="M10:M41" si="3">F10+G10+L10</f>
        <v>122461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33092</v>
      </c>
      <c r="AB10" s="12">
        <f t="shared" ref="AB10:AB41" si="12">H10+R10</f>
        <v>17088</v>
      </c>
      <c r="AC10" s="12">
        <f t="shared" ref="AC10:AC41" si="13">I10+S10</f>
        <v>16004</v>
      </c>
      <c r="AD10" s="12">
        <f t="shared" ref="AD10:AD41" si="14">J10+T10</f>
        <v>23549</v>
      </c>
      <c r="AE10" s="12">
        <f t="shared" ref="AE10:AE41" si="15">L10+V10</f>
        <v>89486</v>
      </c>
      <c r="AF10" s="12">
        <f t="shared" ref="AF10:AF41" si="16">M10+W10</f>
        <v>122578</v>
      </c>
      <c r="AG10" s="78">
        <v>5282</v>
      </c>
      <c r="AH10" s="79">
        <f t="shared" ref="AH10:AH41" si="17">IFERROR(ROUND(AF10/AG10,0),"")</f>
        <v>23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13297</v>
      </c>
      <c r="H63" s="149">
        <v>13297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13297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13297</v>
      </c>
      <c r="AB63" s="145">
        <f t="shared" si="30"/>
        <v>13297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13297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212847</v>
      </c>
      <c r="H68" s="65">
        <f t="shared" si="36"/>
        <v>91371</v>
      </c>
      <c r="I68" s="65">
        <f t="shared" si="36"/>
        <v>121476</v>
      </c>
      <c r="J68" s="65">
        <f t="shared" si="36"/>
        <v>86044</v>
      </c>
      <c r="K68" s="23">
        <f>ROUND(L68/J68,0)</f>
        <v>3</v>
      </c>
      <c r="L68" s="65">
        <f t="shared" ref="L68:Q68" si="37">SUM(L10:L67)</f>
        <v>270646</v>
      </c>
      <c r="M68" s="65">
        <f t="shared" si="37"/>
        <v>483493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212911</v>
      </c>
      <c r="AB68" s="65">
        <f t="shared" si="39"/>
        <v>91431</v>
      </c>
      <c r="AC68" s="65">
        <f t="shared" si="39"/>
        <v>121480</v>
      </c>
      <c r="AD68" s="65">
        <f t="shared" si="39"/>
        <v>86058</v>
      </c>
      <c r="AE68" s="65">
        <f t="shared" si="39"/>
        <v>270699</v>
      </c>
      <c r="AF68" s="65">
        <f t="shared" si="39"/>
        <v>483610</v>
      </c>
      <c r="AG68" s="65">
        <f t="shared" si="39"/>
        <v>180151</v>
      </c>
      <c r="AH68" s="65">
        <f t="shared" si="39"/>
        <v>95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8.5" customHeight="1">
      <c r="A1" s="72"/>
      <c r="J1" s="1"/>
      <c r="K1" s="1"/>
      <c r="N1" s="1"/>
      <c r="S1" s="1"/>
      <c r="T1" s="1"/>
      <c r="U1" s="224" t="s">
        <v>663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662</v>
      </c>
      <c r="D4" s="173">
        <v>300021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33028</v>
      </c>
      <c r="H11" s="149">
        <v>17028</v>
      </c>
      <c r="I11" s="149">
        <v>16000</v>
      </c>
      <c r="J11" s="149">
        <v>23535</v>
      </c>
      <c r="K11" s="11">
        <v>3.8</v>
      </c>
      <c r="L11" s="142">
        <f t="shared" ref="L11:L42" si="2">ROUND(J11*K11,0)</f>
        <v>89433</v>
      </c>
      <c r="M11" s="13">
        <f t="shared" ref="M11:M42" si="3">F11+G11+L11</f>
        <v>122461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64</v>
      </c>
      <c r="R11" s="149">
        <v>60</v>
      </c>
      <c r="S11" s="149">
        <v>4</v>
      </c>
      <c r="T11" s="149">
        <v>14</v>
      </c>
      <c r="U11" s="11">
        <v>3.8</v>
      </c>
      <c r="V11" s="142">
        <f t="shared" ref="V11:V42" si="6">ROUND(T11*U11,0)</f>
        <v>53</v>
      </c>
      <c r="W11" s="43">
        <f t="shared" ref="W11:W42" si="7">P11+Q11+V11</f>
        <v>117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33092</v>
      </c>
      <c r="AB11" s="142">
        <f t="shared" ref="AB11:AB42" si="12">H11+R11</f>
        <v>17088</v>
      </c>
      <c r="AC11" s="142">
        <f t="shared" ref="AC11:AC42" si="13">I11+S11</f>
        <v>16004</v>
      </c>
      <c r="AD11" s="142">
        <f t="shared" ref="AD11:AD42" si="14">J11+T11</f>
        <v>23549</v>
      </c>
      <c r="AE11" s="142">
        <f t="shared" ref="AE11:AE42" si="15">L11+V11</f>
        <v>89486</v>
      </c>
      <c r="AF11" s="142">
        <f t="shared" ref="AF11:AF42" si="16">M11+W11</f>
        <v>122578</v>
      </c>
      <c r="AG11" s="78">
        <v>5282</v>
      </c>
      <c r="AH11">
        <f t="shared" ref="AH11:AH42" si="17">IFERROR(ROUND(AF11/AG11,0),"")</f>
        <v>23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1258</v>
      </c>
      <c r="H12" s="149">
        <v>1</v>
      </c>
      <c r="I12" s="149">
        <v>1257</v>
      </c>
      <c r="J12" s="149">
        <v>454</v>
      </c>
      <c r="K12" s="143">
        <v>2.6</v>
      </c>
      <c r="L12" s="145">
        <f t="shared" si="2"/>
        <v>1180</v>
      </c>
      <c r="M12" s="146">
        <f t="shared" si="3"/>
        <v>2438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1258</v>
      </c>
      <c r="AB12" s="145">
        <f t="shared" si="12"/>
        <v>1</v>
      </c>
      <c r="AC12" s="145">
        <f t="shared" si="13"/>
        <v>1257</v>
      </c>
      <c r="AD12" s="145">
        <f t="shared" si="14"/>
        <v>454</v>
      </c>
      <c r="AE12" s="145">
        <f t="shared" si="15"/>
        <v>1180</v>
      </c>
      <c r="AF12" s="145">
        <f t="shared" si="16"/>
        <v>2438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13000</v>
      </c>
      <c r="H13" s="149">
        <v>0</v>
      </c>
      <c r="I13" s="149">
        <v>13000</v>
      </c>
      <c r="J13" s="149">
        <v>9335</v>
      </c>
      <c r="K13" s="143">
        <v>2.5</v>
      </c>
      <c r="L13" s="145">
        <f t="shared" si="2"/>
        <v>23338</v>
      </c>
      <c r="M13" s="146">
        <f t="shared" si="3"/>
        <v>36338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13000</v>
      </c>
      <c r="AB13" s="145">
        <f t="shared" si="12"/>
        <v>0</v>
      </c>
      <c r="AC13" s="145">
        <f t="shared" si="13"/>
        <v>13000</v>
      </c>
      <c r="AD13" s="145">
        <f t="shared" si="14"/>
        <v>9335</v>
      </c>
      <c r="AE13" s="145">
        <f t="shared" si="15"/>
        <v>23338</v>
      </c>
      <c r="AF13" s="145">
        <f t="shared" si="16"/>
        <v>36338</v>
      </c>
      <c r="AG13" s="154">
        <v>4670</v>
      </c>
      <c r="AH13">
        <f t="shared" si="17"/>
        <v>8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2066</v>
      </c>
      <c r="H14" s="149">
        <v>25</v>
      </c>
      <c r="I14" s="149">
        <v>2041</v>
      </c>
      <c r="J14" s="149">
        <v>566</v>
      </c>
      <c r="K14" s="143">
        <v>2.2000000000000002</v>
      </c>
      <c r="L14" s="145">
        <f t="shared" si="2"/>
        <v>1245</v>
      </c>
      <c r="M14" s="146">
        <f t="shared" si="3"/>
        <v>3311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2066</v>
      </c>
      <c r="AB14" s="145">
        <f t="shared" si="12"/>
        <v>25</v>
      </c>
      <c r="AC14" s="145">
        <f t="shared" si="13"/>
        <v>2041</v>
      </c>
      <c r="AD14" s="145">
        <f t="shared" si="14"/>
        <v>566</v>
      </c>
      <c r="AE14" s="145">
        <f t="shared" si="15"/>
        <v>1245</v>
      </c>
      <c r="AF14" s="145">
        <f t="shared" si="16"/>
        <v>3311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2756</v>
      </c>
      <c r="H17" s="149">
        <v>0</v>
      </c>
      <c r="I17" s="149">
        <v>2756</v>
      </c>
      <c r="J17" s="149">
        <v>94</v>
      </c>
      <c r="K17" s="143">
        <v>2.7</v>
      </c>
      <c r="L17" s="145">
        <f t="shared" si="2"/>
        <v>254</v>
      </c>
      <c r="M17" s="146">
        <f t="shared" si="3"/>
        <v>3010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2756</v>
      </c>
      <c r="AB17" s="145">
        <f t="shared" si="12"/>
        <v>0</v>
      </c>
      <c r="AC17" s="145">
        <f t="shared" si="13"/>
        <v>2756</v>
      </c>
      <c r="AD17" s="145">
        <f t="shared" si="14"/>
        <v>94</v>
      </c>
      <c r="AE17" s="145">
        <f t="shared" si="15"/>
        <v>254</v>
      </c>
      <c r="AF17" s="145">
        <f t="shared" si="16"/>
        <v>3010</v>
      </c>
      <c r="AG17" s="154">
        <v>3008</v>
      </c>
      <c r="AH17">
        <f t="shared" si="17"/>
        <v>1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2908</v>
      </c>
      <c r="H20" s="149">
        <v>1619</v>
      </c>
      <c r="I20" s="149">
        <v>1289</v>
      </c>
      <c r="J20" s="149">
        <v>477</v>
      </c>
      <c r="K20" s="143">
        <v>2.4</v>
      </c>
      <c r="L20" s="145">
        <f t="shared" si="2"/>
        <v>1145</v>
      </c>
      <c r="M20" s="146">
        <f t="shared" si="3"/>
        <v>4053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2908</v>
      </c>
      <c r="AB20" s="145">
        <f t="shared" si="12"/>
        <v>1619</v>
      </c>
      <c r="AC20" s="145">
        <f t="shared" si="13"/>
        <v>1289</v>
      </c>
      <c r="AD20" s="145">
        <f t="shared" si="14"/>
        <v>477</v>
      </c>
      <c r="AE20" s="145">
        <f t="shared" si="15"/>
        <v>1145</v>
      </c>
      <c r="AF20" s="145">
        <f t="shared" si="16"/>
        <v>4053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7847</v>
      </c>
      <c r="H24" s="149">
        <v>102</v>
      </c>
      <c r="I24" s="149">
        <v>7745</v>
      </c>
      <c r="J24" s="149">
        <v>1269</v>
      </c>
      <c r="K24" s="143">
        <v>3.1</v>
      </c>
      <c r="L24" s="145">
        <f t="shared" si="2"/>
        <v>3934</v>
      </c>
      <c r="M24" s="146">
        <f t="shared" si="3"/>
        <v>11781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7847</v>
      </c>
      <c r="AB24" s="145">
        <f t="shared" si="12"/>
        <v>102</v>
      </c>
      <c r="AC24" s="145">
        <f t="shared" si="13"/>
        <v>7745</v>
      </c>
      <c r="AD24" s="145">
        <f t="shared" si="14"/>
        <v>1269</v>
      </c>
      <c r="AE24" s="145">
        <f t="shared" si="15"/>
        <v>3934</v>
      </c>
      <c r="AF24" s="145">
        <f t="shared" si="16"/>
        <v>11781</v>
      </c>
      <c r="AG24" s="154">
        <v>4470</v>
      </c>
      <c r="AH24">
        <f t="shared" si="17"/>
        <v>3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685</v>
      </c>
      <c r="H26" s="149">
        <v>5</v>
      </c>
      <c r="I26" s="149">
        <v>680</v>
      </c>
      <c r="J26" s="149">
        <v>150</v>
      </c>
      <c r="K26" s="143">
        <v>2.2000000000000002</v>
      </c>
      <c r="L26" s="145">
        <f t="shared" si="2"/>
        <v>330</v>
      </c>
      <c r="M26" s="146">
        <f t="shared" si="3"/>
        <v>1015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685</v>
      </c>
      <c r="AB26" s="145">
        <f t="shared" si="12"/>
        <v>5</v>
      </c>
      <c r="AC26" s="145">
        <f t="shared" si="13"/>
        <v>680</v>
      </c>
      <c r="AD26" s="145">
        <f t="shared" si="14"/>
        <v>150</v>
      </c>
      <c r="AE26" s="145">
        <f t="shared" si="15"/>
        <v>330</v>
      </c>
      <c r="AF26" s="145">
        <f t="shared" si="16"/>
        <v>1015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4005</v>
      </c>
      <c r="H27" s="149">
        <v>20</v>
      </c>
      <c r="I27" s="149">
        <v>3985</v>
      </c>
      <c r="J27" s="149">
        <v>4097</v>
      </c>
      <c r="K27" s="143">
        <v>2.9</v>
      </c>
      <c r="L27" s="145">
        <f t="shared" si="2"/>
        <v>11881</v>
      </c>
      <c r="M27" s="146">
        <f t="shared" si="3"/>
        <v>15886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4005</v>
      </c>
      <c r="AB27" s="145">
        <f t="shared" si="12"/>
        <v>20</v>
      </c>
      <c r="AC27" s="145">
        <f t="shared" si="13"/>
        <v>3985</v>
      </c>
      <c r="AD27" s="145">
        <f t="shared" si="14"/>
        <v>4097</v>
      </c>
      <c r="AE27" s="145">
        <f t="shared" si="15"/>
        <v>11881</v>
      </c>
      <c r="AF27" s="145">
        <f t="shared" si="16"/>
        <v>15886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3299</v>
      </c>
      <c r="H32" s="149">
        <v>100</v>
      </c>
      <c r="I32" s="149">
        <v>3199</v>
      </c>
      <c r="J32" s="149">
        <v>4852</v>
      </c>
      <c r="K32" s="16">
        <v>4.0999999999999996</v>
      </c>
      <c r="L32" s="145">
        <f t="shared" si="2"/>
        <v>19893</v>
      </c>
      <c r="M32" s="146">
        <f t="shared" si="3"/>
        <v>23192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3299</v>
      </c>
      <c r="AB32" s="145">
        <f t="shared" si="12"/>
        <v>100</v>
      </c>
      <c r="AC32" s="145">
        <f t="shared" si="13"/>
        <v>3199</v>
      </c>
      <c r="AD32" s="145">
        <f t="shared" si="14"/>
        <v>4852</v>
      </c>
      <c r="AE32" s="145">
        <f t="shared" si="15"/>
        <v>19893</v>
      </c>
      <c r="AF32" s="145">
        <f t="shared" si="16"/>
        <v>23192</v>
      </c>
      <c r="AG32" s="154">
        <v>4910</v>
      </c>
      <c r="AH32">
        <f t="shared" si="17"/>
        <v>5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3089</v>
      </c>
      <c r="H34" s="149">
        <v>500</v>
      </c>
      <c r="I34" s="149">
        <v>2589</v>
      </c>
      <c r="J34" s="149">
        <v>5087</v>
      </c>
      <c r="K34" s="16">
        <v>3.8</v>
      </c>
      <c r="L34" s="145">
        <f t="shared" si="2"/>
        <v>19331</v>
      </c>
      <c r="M34" s="146">
        <f t="shared" si="3"/>
        <v>22420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3089</v>
      </c>
      <c r="AB34" s="145">
        <f t="shared" si="12"/>
        <v>500</v>
      </c>
      <c r="AC34" s="145">
        <f t="shared" si="13"/>
        <v>2589</v>
      </c>
      <c r="AD34" s="145">
        <f t="shared" si="14"/>
        <v>5087</v>
      </c>
      <c r="AE34" s="145">
        <f t="shared" si="15"/>
        <v>19331</v>
      </c>
      <c r="AF34" s="145">
        <f t="shared" si="16"/>
        <v>22420</v>
      </c>
      <c r="AG34" s="154">
        <v>4870</v>
      </c>
      <c r="AH34">
        <f t="shared" si="17"/>
        <v>5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1885</v>
      </c>
      <c r="H37" s="149">
        <v>40</v>
      </c>
      <c r="I37" s="149">
        <v>1845</v>
      </c>
      <c r="J37" s="149">
        <v>897</v>
      </c>
      <c r="K37" s="143">
        <v>2.2000000000000002</v>
      </c>
      <c r="L37" s="145">
        <f t="shared" si="2"/>
        <v>1973</v>
      </c>
      <c r="M37" s="146">
        <f t="shared" si="3"/>
        <v>3858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1885</v>
      </c>
      <c r="AB37" s="145">
        <f t="shared" si="12"/>
        <v>40</v>
      </c>
      <c r="AC37" s="145">
        <f t="shared" si="13"/>
        <v>1845</v>
      </c>
      <c r="AD37" s="145">
        <f t="shared" si="14"/>
        <v>897</v>
      </c>
      <c r="AE37" s="145">
        <f t="shared" si="15"/>
        <v>1973</v>
      </c>
      <c r="AF37" s="145">
        <f t="shared" si="16"/>
        <v>3858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24193</v>
      </c>
      <c r="H48" s="141">
        <v>0</v>
      </c>
      <c r="I48" s="141">
        <v>24193</v>
      </c>
      <c r="J48" s="141">
        <v>18969</v>
      </c>
      <c r="K48" s="143">
        <v>2.7</v>
      </c>
      <c r="L48" s="145">
        <f t="shared" si="20"/>
        <v>51216</v>
      </c>
      <c r="M48" s="146">
        <f t="shared" si="21"/>
        <v>75409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24193</v>
      </c>
      <c r="AB48" s="145">
        <f t="shared" si="30"/>
        <v>0</v>
      </c>
      <c r="AC48" s="145">
        <f t="shared" si="31"/>
        <v>24193</v>
      </c>
      <c r="AD48" s="145">
        <f t="shared" si="32"/>
        <v>18969</v>
      </c>
      <c r="AE48" s="145">
        <f t="shared" si="33"/>
        <v>51216</v>
      </c>
      <c r="AF48" s="145">
        <f t="shared" si="34"/>
        <v>75409</v>
      </c>
      <c r="AG48" s="154">
        <v>4670</v>
      </c>
      <c r="AH48">
        <f t="shared" si="35"/>
        <v>16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5639</v>
      </c>
      <c r="H50" s="149">
        <v>50</v>
      </c>
      <c r="I50" s="149">
        <v>5589</v>
      </c>
      <c r="J50" s="149">
        <v>4000</v>
      </c>
      <c r="K50" s="143">
        <v>2.9</v>
      </c>
      <c r="L50" s="145">
        <f t="shared" si="20"/>
        <v>11600</v>
      </c>
      <c r="M50" s="146">
        <f t="shared" si="21"/>
        <v>17239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5639</v>
      </c>
      <c r="AB50" s="145">
        <f t="shared" si="30"/>
        <v>50</v>
      </c>
      <c r="AC50" s="145">
        <f t="shared" si="31"/>
        <v>5589</v>
      </c>
      <c r="AD50" s="145">
        <f t="shared" si="32"/>
        <v>4000</v>
      </c>
      <c r="AE50" s="145">
        <f t="shared" si="33"/>
        <v>11600</v>
      </c>
      <c r="AF50" s="145">
        <f t="shared" si="34"/>
        <v>17239</v>
      </c>
      <c r="AG50" s="154">
        <v>4800</v>
      </c>
      <c r="AH50">
        <f t="shared" si="35"/>
        <v>4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2655</v>
      </c>
      <c r="H51" s="149">
        <v>100</v>
      </c>
      <c r="I51" s="149">
        <v>2555</v>
      </c>
      <c r="J51" s="149">
        <v>1582</v>
      </c>
      <c r="K51" s="143">
        <v>2.6</v>
      </c>
      <c r="L51" s="145">
        <f t="shared" si="20"/>
        <v>4113</v>
      </c>
      <c r="M51" s="146">
        <f t="shared" si="21"/>
        <v>6768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2655</v>
      </c>
      <c r="AB51" s="145">
        <f t="shared" si="30"/>
        <v>100</v>
      </c>
      <c r="AC51" s="145">
        <f t="shared" si="31"/>
        <v>2555</v>
      </c>
      <c r="AD51" s="145">
        <f t="shared" si="32"/>
        <v>1582</v>
      </c>
      <c r="AE51" s="145">
        <f t="shared" si="33"/>
        <v>4113</v>
      </c>
      <c r="AF51" s="145">
        <f t="shared" si="34"/>
        <v>6768</v>
      </c>
      <c r="AG51" s="154">
        <v>4211</v>
      </c>
      <c r="AH51">
        <f t="shared" si="35"/>
        <v>2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1650</v>
      </c>
      <c r="H53" s="149">
        <v>50</v>
      </c>
      <c r="I53" s="149">
        <v>1600</v>
      </c>
      <c r="J53" s="149">
        <v>6159</v>
      </c>
      <c r="K53" s="143">
        <v>3</v>
      </c>
      <c r="L53" s="145">
        <f t="shared" si="20"/>
        <v>18477</v>
      </c>
      <c r="M53" s="146">
        <f t="shared" si="21"/>
        <v>20127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1650</v>
      </c>
      <c r="AB53" s="145">
        <f t="shared" si="30"/>
        <v>50</v>
      </c>
      <c r="AC53" s="145">
        <f t="shared" si="31"/>
        <v>1600</v>
      </c>
      <c r="AD53" s="145">
        <f t="shared" si="32"/>
        <v>6159</v>
      </c>
      <c r="AE53" s="145">
        <f t="shared" si="33"/>
        <v>18477</v>
      </c>
      <c r="AF53" s="145">
        <f t="shared" si="34"/>
        <v>20127</v>
      </c>
      <c r="AG53" s="154">
        <v>4900</v>
      </c>
      <c r="AH53">
        <f t="shared" si="35"/>
        <v>4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3332</v>
      </c>
      <c r="H56" s="149">
        <v>20</v>
      </c>
      <c r="I56" s="149">
        <v>3312</v>
      </c>
      <c r="J56" s="149">
        <v>4521</v>
      </c>
      <c r="K56" s="143">
        <v>2.5</v>
      </c>
      <c r="L56" s="145">
        <f t="shared" si="20"/>
        <v>11303</v>
      </c>
      <c r="M56" s="146">
        <f t="shared" si="21"/>
        <v>14635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3332</v>
      </c>
      <c r="AB56" s="145">
        <f t="shared" si="30"/>
        <v>20</v>
      </c>
      <c r="AC56" s="145">
        <f t="shared" si="31"/>
        <v>3312</v>
      </c>
      <c r="AD56" s="145">
        <f t="shared" si="32"/>
        <v>4521</v>
      </c>
      <c r="AE56" s="145">
        <f t="shared" si="33"/>
        <v>11303</v>
      </c>
      <c r="AF56" s="145">
        <f t="shared" si="34"/>
        <v>14635</v>
      </c>
      <c r="AG56" s="154">
        <v>3869</v>
      </c>
      <c r="AH56">
        <f t="shared" si="35"/>
        <v>4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27841</v>
      </c>
      <c r="H58" s="148">
        <v>0</v>
      </c>
      <c r="I58" s="148">
        <v>27841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27841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27841</v>
      </c>
      <c r="AB58" s="145">
        <f t="shared" si="30"/>
        <v>0</v>
      </c>
      <c r="AC58" s="145">
        <f t="shared" si="31"/>
        <v>27841</v>
      </c>
      <c r="AD58" s="145">
        <f t="shared" si="32"/>
        <v>0</v>
      </c>
      <c r="AE58" s="145">
        <f t="shared" si="33"/>
        <v>0</v>
      </c>
      <c r="AF58" s="145">
        <f t="shared" si="34"/>
        <v>27841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141136</v>
      </c>
      <c r="H69" s="65">
        <f t="shared" si="36"/>
        <v>19660</v>
      </c>
      <c r="I69" s="65">
        <f t="shared" si="36"/>
        <v>121476</v>
      </c>
      <c r="J69" s="65">
        <f t="shared" si="36"/>
        <v>86044</v>
      </c>
      <c r="K69" s="23">
        <f>ROUND(L69/J69,0)</f>
        <v>3</v>
      </c>
      <c r="L69" s="65">
        <f t="shared" ref="L69:Q69" si="37">SUM(L11:L68)</f>
        <v>270646</v>
      </c>
      <c r="M69" s="65">
        <f t="shared" si="37"/>
        <v>411782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64</v>
      </c>
      <c r="R69" s="65"/>
      <c r="S69" s="65">
        <f t="shared" ref="S69:AH69" si="38">SUM(S11:S68)</f>
        <v>4</v>
      </c>
      <c r="T69" s="65">
        <f t="shared" si="38"/>
        <v>14</v>
      </c>
      <c r="U69" s="23">
        <f t="shared" si="38"/>
        <v>141.89999999999998</v>
      </c>
      <c r="V69" s="65">
        <f t="shared" si="38"/>
        <v>53</v>
      </c>
      <c r="W69" s="65">
        <f t="shared" si="38"/>
        <v>117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141200</v>
      </c>
      <c r="AB69" s="65">
        <f t="shared" si="38"/>
        <v>19720</v>
      </c>
      <c r="AC69" s="65">
        <f t="shared" si="38"/>
        <v>121480</v>
      </c>
      <c r="AD69" s="65">
        <f t="shared" si="38"/>
        <v>86058</v>
      </c>
      <c r="AE69" s="65">
        <f t="shared" si="38"/>
        <v>270699</v>
      </c>
      <c r="AF69" s="65">
        <f t="shared" si="38"/>
        <v>411899</v>
      </c>
      <c r="AG69" s="65">
        <f t="shared" si="38"/>
        <v>180151</v>
      </c>
      <c r="AH69">
        <f t="shared" si="38"/>
        <v>82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300021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300021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300021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1755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3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2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1754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7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267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130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218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276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2772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2040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9354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7184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2170</v>
      </c>
    </row>
    <row r="257" spans="4:5">
      <c r="D257" s="172" t="s">
        <v>159</v>
      </c>
      <c r="E257" s="139">
        <f>SUM(E247:E256)</f>
        <v>9354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13297</v>
      </c>
    </row>
    <row r="15" spans="1:11">
      <c r="A15" s="139"/>
      <c r="B15" s="139" t="s">
        <v>159</v>
      </c>
      <c r="C15" s="139"/>
      <c r="D15" s="139">
        <f>SUM(D12:D14)</f>
        <v>13735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2025-10-02T07:21:22Z</dcterms:modified>
</cp:coreProperties>
</file>